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quivos LOG\Documents\"/>
    </mc:Choice>
  </mc:AlternateContent>
  <xr:revisionPtr revIDLastSave="0" documentId="13_ncr:1_{02B98B1E-92D2-4924-98EF-DD1A8886A8EC}" xr6:coauthVersionLast="47" xr6:coauthVersionMax="47" xr10:uidLastSave="{00000000-0000-0000-0000-000000000000}"/>
  <bookViews>
    <workbookView xWindow="-120" yWindow="-120" windowWidth="20730" windowHeight="11040" xr2:uid="{E646847F-1750-4639-97DB-515485F54B9D}"/>
  </bookViews>
  <sheets>
    <sheet name="BDI" sheetId="1" r:id="rId1"/>
  </sheets>
  <definedNames>
    <definedName name="_c">#REF!</definedName>
    <definedName name="c_3">#REF!</definedName>
    <definedName name="c_3_5">#REF!</definedName>
    <definedName name="DATA" localSheetId="0">#REF!</definedName>
    <definedName name="DATA">#REF!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1_2_1">"$#REF!.$A$7:$J$20"</definedName>
    <definedName name="Excel_BuiltIn__FilterDatabase_1_2_1_1">"$#REF!.$A$7:$J$19"</definedName>
    <definedName name="Excel_BuiltIn__FilterDatabase_1_3">#REF!</definedName>
    <definedName name="Excel_BuiltIn__FilterDatabase_1_3_1">"$#REF!.$A$7:$J$21"</definedName>
    <definedName name="Excel_BuiltIn__FilterDatabase_1_3_1_1">"$#REF!.$A$7:$J$28"</definedName>
    <definedName name="Excel_BuiltIn__FilterDatabase_1_3_5">#REF!</definedName>
    <definedName name="Excel_BuiltIn__FilterDatabase_1_4">"$#REF!.$A$7:$J$24"</definedName>
    <definedName name="Excel_BuiltIn__FilterDatabase_1_4_1">"$#REF!.$A$7:$J$24"</definedName>
    <definedName name="Excel_BuiltIn__FilterDatabase_1_5">"$#REF!.$A$7:$J$26"</definedName>
    <definedName name="Excel_BuiltIn__FilterDatabase_1_6">"$#REF!.$A$7:$J$10"</definedName>
    <definedName name="Excel_BuiltIn__FilterDatabase_1_7">"$#REF!.$A$7:$J$11"</definedName>
    <definedName name="Excel_BuiltIn__FilterDatabase_1_8">"$#REF!.$A$7:$J$16"</definedName>
    <definedName name="Excel_BuiltIn_Print_Area_1_1">#REF!</definedName>
    <definedName name="Excel_BuiltIn_Print_Area_2_1">"$#REF!.$A$1:$I$29"</definedName>
    <definedName name="Excel_BuiltIn_Print_Area_2_1_1">"$#REF!.$A$1:$I$23"</definedName>
    <definedName name="Excel_BuiltIn_Print_Area_3_1">"$#REF!.$A$1:$I$24"</definedName>
    <definedName name="Excel_BuiltIn_Print_Area_4">"$#REF!.$A$1:$I$27"</definedName>
    <definedName name="Excel_BuiltIn_Print_Area_6">"$#REF!.$A$1:$I$14"</definedName>
    <definedName name="Excel_BuiltIn_Print_Area_7">"$#REF!.$A$1:$I$16"</definedName>
    <definedName name="Excel_BuiltIn_Print_Titles_1_1">#REF!</definedName>
    <definedName name="Excel_BuiltIn_Print_Titles_2_1">"$#REF!.$A$1:$IV$7"</definedName>
    <definedName name="Excel_BuiltIn_Print_Titles_3_1">"$#REF!.$A$1:$IV$7"</definedName>
    <definedName name="Excel_BuiltIn_Print_Titles_4">"$#REF!.$A$1:$IV$7"</definedName>
    <definedName name="Excel_BuiltIn_Print_Titles_6">"$#REF!.$A$1:$IV$7"</definedName>
    <definedName name="Excel_BuiltIn_Print_Titles_7">"$#REF!.$A$1:$IV$7"</definedName>
    <definedName name="MEMORIAL" localSheetId="0">#REF!</definedName>
    <definedName name="MEMORIAL">#REF!</definedName>
    <definedName name="O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D30" i="1" s="1"/>
  <c r="C28" i="1"/>
  <c r="C30" i="1" s="1"/>
</calcChain>
</file>

<file path=xl/sharedStrings.xml><?xml version="1.0" encoding="utf-8"?>
<sst xmlns="http://schemas.openxmlformats.org/spreadsheetml/2006/main" count="27" uniqueCount="27">
  <si>
    <t>Serviço Municipal de Água e Esgoto de Costa Rica / MS</t>
  </si>
  <si>
    <t>BDI - DESONERADO</t>
  </si>
  <si>
    <t>Descrição Despesas</t>
  </si>
  <si>
    <t>Serviços</t>
  </si>
  <si>
    <t>Materiais e Equipamentos</t>
  </si>
  <si>
    <t>1. Despesas Indiretas</t>
  </si>
  <si>
    <t>Seguro + Garantia (S + G)</t>
  </si>
  <si>
    <t>Riscos (R)</t>
  </si>
  <si>
    <t>Administração Central (AC)</t>
  </si>
  <si>
    <t>2. Despesas Financeiras ( DF )</t>
  </si>
  <si>
    <t>3. Lucro ( L )</t>
  </si>
  <si>
    <t xml:space="preserve">4. Impostos </t>
  </si>
  <si>
    <t>COFINS</t>
  </si>
  <si>
    <t>PIS</t>
  </si>
  <si>
    <t>ISS</t>
  </si>
  <si>
    <t>CPRB</t>
  </si>
  <si>
    <t>Tributos ( I )</t>
  </si>
  <si>
    <t>BDI</t>
  </si>
  <si>
    <t>CONFORME ACÓRDÃO Nº 2622/2013 TCU</t>
  </si>
  <si>
    <t>onde:</t>
  </si>
  <si>
    <t>AC = taxa de administração central;</t>
  </si>
  <si>
    <t>DF = taxa de despesas financeiras;</t>
  </si>
  <si>
    <t>R = taxa de riscos;</t>
  </si>
  <si>
    <t>I = taxa de incidência de impostos (PIS, COFINS, ISS e INSS);</t>
  </si>
  <si>
    <t>L = taxa de lucro/remuneração;</t>
  </si>
  <si>
    <t>S = taxa de seguros;</t>
  </si>
  <si>
    <t>G = taxa de garantias.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</si>
</sst>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6"/>
      <color theme="0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left"/>
    </xf>
    <xf numFmtId="0" fontId="6" fillId="2" borderId="11" xfId="0" applyFont="1" applyFill="1" applyBorder="1"/>
    <xf numFmtId="10" fontId="4" fillId="2" borderId="12" xfId="0" applyNumberFormat="1" applyFont="1" applyFill="1" applyBorder="1" applyAlignment="1">
      <alignment horizontal="center"/>
    </xf>
    <xf numFmtId="10" fontId="4" fillId="2" borderId="13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/>
    </xf>
    <xf numFmtId="0" fontId="4" fillId="2" borderId="15" xfId="0" applyFont="1" applyFill="1" applyBorder="1"/>
    <xf numFmtId="10" fontId="4" fillId="2" borderId="16" xfId="0" applyNumberFormat="1" applyFont="1" applyFill="1" applyBorder="1" applyAlignment="1">
      <alignment horizontal="center"/>
    </xf>
    <xf numFmtId="10" fontId="4" fillId="2" borderId="17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/>
    <xf numFmtId="10" fontId="4" fillId="2" borderId="12" xfId="0" applyNumberFormat="1" applyFont="1" applyFill="1" applyBorder="1" applyAlignment="1" applyProtection="1">
      <alignment horizontal="center"/>
      <protection locked="0"/>
    </xf>
    <xf numFmtId="10" fontId="4" fillId="2" borderId="17" xfId="0" applyNumberFormat="1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vertical="center" wrapText="1"/>
    </xf>
    <xf numFmtId="10" fontId="4" fillId="2" borderId="12" xfId="0" applyNumberFormat="1" applyFont="1" applyFill="1" applyBorder="1" applyAlignment="1">
      <alignment horizontal="center" vertical="center"/>
    </xf>
    <xf numFmtId="10" fontId="4" fillId="2" borderId="17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/>
    </xf>
    <xf numFmtId="0" fontId="7" fillId="2" borderId="11" xfId="0" applyFont="1" applyFill="1" applyBorder="1"/>
    <xf numFmtId="10" fontId="7" fillId="2" borderId="12" xfId="0" applyNumberFormat="1" applyFont="1" applyFill="1" applyBorder="1" applyAlignment="1">
      <alignment horizontal="center"/>
    </xf>
    <xf numFmtId="10" fontId="7" fillId="2" borderId="17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10" fontId="4" fillId="0" borderId="12" xfId="0" applyNumberFormat="1" applyFont="1" applyBorder="1" applyAlignment="1" applyProtection="1">
      <alignment horizontal="center"/>
      <protection locked="0"/>
    </xf>
    <xf numFmtId="10" fontId="4" fillId="0" borderId="17" xfId="0" applyNumberFormat="1" applyFont="1" applyBorder="1" applyAlignment="1" applyProtection="1">
      <alignment horizontal="center"/>
      <protection locked="0"/>
    </xf>
    <xf numFmtId="10" fontId="4" fillId="2" borderId="19" xfId="0" applyNumberFormat="1" applyFont="1" applyFill="1" applyBorder="1" applyAlignment="1" applyProtection="1">
      <alignment horizontal="center"/>
      <protection locked="0"/>
    </xf>
    <xf numFmtId="10" fontId="4" fillId="2" borderId="19" xfId="0" applyNumberFormat="1" applyFont="1" applyFill="1" applyBorder="1" applyAlignment="1">
      <alignment horizontal="center"/>
    </xf>
    <xf numFmtId="10" fontId="7" fillId="2" borderId="20" xfId="0" applyNumberFormat="1" applyFont="1" applyFill="1" applyBorder="1" applyAlignment="1">
      <alignment horizontal="center"/>
    </xf>
    <xf numFmtId="0" fontId="5" fillId="3" borderId="21" xfId="0" applyFont="1" applyFill="1" applyBorder="1"/>
    <xf numFmtId="0" fontId="5" fillId="3" borderId="22" xfId="0" applyFont="1" applyFill="1" applyBorder="1"/>
    <xf numFmtId="10" fontId="5" fillId="3" borderId="23" xfId="0" applyNumberFormat="1" applyFont="1" applyFill="1" applyBorder="1" applyAlignment="1">
      <alignment horizontal="center"/>
    </xf>
    <xf numFmtId="10" fontId="5" fillId="3" borderId="24" xfId="0" applyNumberFormat="1" applyFont="1" applyFill="1" applyBorder="1" applyAlignment="1">
      <alignment horizontal="center"/>
    </xf>
    <xf numFmtId="0" fontId="4" fillId="2" borderId="0" xfId="0" applyFont="1" applyFill="1"/>
    <xf numFmtId="10" fontId="4" fillId="2" borderId="0" xfId="0" applyNumberFormat="1" applyFont="1" applyFill="1" applyAlignment="1">
      <alignment horizontal="center"/>
    </xf>
    <xf numFmtId="0" fontId="4" fillId="0" borderId="0" xfId="0" applyFont="1"/>
    <xf numFmtId="0" fontId="9" fillId="2" borderId="0" xfId="0" applyFont="1" applyFill="1"/>
    <xf numFmtId="49" fontId="10" fillId="2" borderId="0" xfId="0" applyNumberFormat="1" applyFont="1" applyFill="1" applyAlignment="1">
      <alignment horizontal="right" vertical="center"/>
    </xf>
    <xf numFmtId="43" fontId="2" fillId="2" borderId="0" xfId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Vírgula 3 2 2" xfId="1" xr:uid="{E554DCDD-8239-46E4-A482-5CED60E91E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600075</xdr:colOff>
      <xdr:row>7</xdr:row>
      <xdr:rowOff>176212</xdr:rowOff>
    </xdr:from>
    <xdr:ext cx="3879908" cy="4485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F99CC2EA-2B01-4F83-B06C-CA15C0516382}"/>
                </a:ext>
              </a:extLst>
            </xdr:cNvPr>
            <xdr:cNvSpPr txBox="1"/>
          </xdr:nvSpPr>
          <xdr:spPr>
            <a:xfrm>
              <a:off x="600075" y="1671637"/>
              <a:ext cx="3879908" cy="4485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pt-BR" sz="14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4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(1+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𝐴𝐶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𝑆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𝐺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)(1+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𝐷𝐹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)(1+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(1−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𝐼</m:t>
                        </m:r>
                        <m:r>
                          <a:rPr lang="pt-BR" sz="14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4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4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F99CC2EA-2B01-4F83-B06C-CA15C0516382}"/>
                </a:ext>
              </a:extLst>
            </xdr:cNvPr>
            <xdr:cNvSpPr txBox="1"/>
          </xdr:nvSpPr>
          <xdr:spPr>
            <a:xfrm>
              <a:off x="600075" y="1671637"/>
              <a:ext cx="3879908" cy="4485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400" b="0" i="0">
                  <a:latin typeface="Cambria Math" panose="02040503050406030204" pitchFamily="18" charset="0"/>
                </a:rPr>
                <a:t>𝐵𝐷𝐼</a:t>
              </a:r>
              <a:r>
                <a:rPr lang="pt-BR" sz="14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((1+𝐴𝐶+𝑆+𝑅+𝐺)(1+𝐷𝐹)(1+𝐿))/((1−𝐼))−1</a:t>
              </a:r>
              <a:endParaRPr lang="pt-BR" sz="1400"/>
            </a:p>
          </xdr:txBody>
        </xdr:sp>
      </mc:Fallback>
    </mc:AlternateContent>
    <xdr:clientData/>
  </xdr:oneCellAnchor>
  <xdr:twoCellAnchor editAs="oneCell">
    <xdr:from>
      <xdr:col>0</xdr:col>
      <xdr:colOff>76200</xdr:colOff>
      <xdr:row>1</xdr:row>
      <xdr:rowOff>57150</xdr:rowOff>
    </xdr:from>
    <xdr:to>
      <xdr:col>0</xdr:col>
      <xdr:colOff>606922</xdr:colOff>
      <xdr:row>4</xdr:row>
      <xdr:rowOff>228600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36FC204-6429-4734-8FDF-6B0836CE4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47650"/>
          <a:ext cx="530722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2A2F5-FDF9-4F4F-9F89-C1AA4E94E1A5}">
  <dimension ref="A1:D41"/>
  <sheetViews>
    <sheetView tabSelected="1" view="pageBreakPreview" topLeftCell="A26" zoomScaleNormal="100" zoomScaleSheetLayoutView="100" workbookViewId="0">
      <selection activeCell="D41" sqref="D41"/>
    </sheetView>
  </sheetViews>
  <sheetFormatPr defaultRowHeight="12.75" x14ac:dyDescent="0.2"/>
  <cols>
    <col min="2" max="2" width="23.42578125" customWidth="1"/>
    <col min="3" max="3" width="19.7109375" customWidth="1"/>
    <col min="4" max="4" width="26.140625" bestFit="1" customWidth="1"/>
    <col min="257" max="257" width="23.42578125" customWidth="1"/>
    <col min="258" max="258" width="14.140625" customWidth="1"/>
    <col min="260" max="260" width="19.140625" customWidth="1"/>
    <col min="513" max="513" width="23.42578125" customWidth="1"/>
    <col min="514" max="514" width="14.140625" customWidth="1"/>
    <col min="516" max="516" width="19.140625" customWidth="1"/>
    <col min="769" max="769" width="23.42578125" customWidth="1"/>
    <col min="770" max="770" width="14.140625" customWidth="1"/>
    <col min="772" max="772" width="19.140625" customWidth="1"/>
    <col min="1025" max="1025" width="23.42578125" customWidth="1"/>
    <col min="1026" max="1026" width="14.140625" customWidth="1"/>
    <col min="1028" max="1028" width="19.140625" customWidth="1"/>
    <col min="1281" max="1281" width="23.42578125" customWidth="1"/>
    <col min="1282" max="1282" width="14.140625" customWidth="1"/>
    <col min="1284" max="1284" width="19.140625" customWidth="1"/>
    <col min="1537" max="1537" width="23.42578125" customWidth="1"/>
    <col min="1538" max="1538" width="14.140625" customWidth="1"/>
    <col min="1540" max="1540" width="19.140625" customWidth="1"/>
    <col min="1793" max="1793" width="23.42578125" customWidth="1"/>
    <col min="1794" max="1794" width="14.140625" customWidth="1"/>
    <col min="1796" max="1796" width="19.140625" customWidth="1"/>
    <col min="2049" max="2049" width="23.42578125" customWidth="1"/>
    <col min="2050" max="2050" width="14.140625" customWidth="1"/>
    <col min="2052" max="2052" width="19.140625" customWidth="1"/>
    <col min="2305" max="2305" width="23.42578125" customWidth="1"/>
    <col min="2306" max="2306" width="14.140625" customWidth="1"/>
    <col min="2308" max="2308" width="19.140625" customWidth="1"/>
    <col min="2561" max="2561" width="23.42578125" customWidth="1"/>
    <col min="2562" max="2562" width="14.140625" customWidth="1"/>
    <col min="2564" max="2564" width="19.140625" customWidth="1"/>
    <col min="2817" max="2817" width="23.42578125" customWidth="1"/>
    <col min="2818" max="2818" width="14.140625" customWidth="1"/>
    <col min="2820" max="2820" width="19.140625" customWidth="1"/>
    <col min="3073" max="3073" width="23.42578125" customWidth="1"/>
    <col min="3074" max="3074" width="14.140625" customWidth="1"/>
    <col min="3076" max="3076" width="19.140625" customWidth="1"/>
    <col min="3329" max="3329" width="23.42578125" customWidth="1"/>
    <col min="3330" max="3330" width="14.140625" customWidth="1"/>
    <col min="3332" max="3332" width="19.140625" customWidth="1"/>
    <col min="3585" max="3585" width="23.42578125" customWidth="1"/>
    <col min="3586" max="3586" width="14.140625" customWidth="1"/>
    <col min="3588" max="3588" width="19.140625" customWidth="1"/>
    <col min="3841" max="3841" width="23.42578125" customWidth="1"/>
    <col min="3842" max="3842" width="14.140625" customWidth="1"/>
    <col min="3844" max="3844" width="19.140625" customWidth="1"/>
    <col min="4097" max="4097" width="23.42578125" customWidth="1"/>
    <col min="4098" max="4098" width="14.140625" customWidth="1"/>
    <col min="4100" max="4100" width="19.140625" customWidth="1"/>
    <col min="4353" max="4353" width="23.42578125" customWidth="1"/>
    <col min="4354" max="4354" width="14.140625" customWidth="1"/>
    <col min="4356" max="4356" width="19.140625" customWidth="1"/>
    <col min="4609" max="4609" width="23.42578125" customWidth="1"/>
    <col min="4610" max="4610" width="14.140625" customWidth="1"/>
    <col min="4612" max="4612" width="19.140625" customWidth="1"/>
    <col min="4865" max="4865" width="23.42578125" customWidth="1"/>
    <col min="4866" max="4866" width="14.140625" customWidth="1"/>
    <col min="4868" max="4868" width="19.140625" customWidth="1"/>
    <col min="5121" max="5121" width="23.42578125" customWidth="1"/>
    <col min="5122" max="5122" width="14.140625" customWidth="1"/>
    <col min="5124" max="5124" width="19.140625" customWidth="1"/>
    <col min="5377" max="5377" width="23.42578125" customWidth="1"/>
    <col min="5378" max="5378" width="14.140625" customWidth="1"/>
    <col min="5380" max="5380" width="19.140625" customWidth="1"/>
    <col min="5633" max="5633" width="23.42578125" customWidth="1"/>
    <col min="5634" max="5634" width="14.140625" customWidth="1"/>
    <col min="5636" max="5636" width="19.140625" customWidth="1"/>
    <col min="5889" max="5889" width="23.42578125" customWidth="1"/>
    <col min="5890" max="5890" width="14.140625" customWidth="1"/>
    <col min="5892" max="5892" width="19.140625" customWidth="1"/>
    <col min="6145" max="6145" width="23.42578125" customWidth="1"/>
    <col min="6146" max="6146" width="14.140625" customWidth="1"/>
    <col min="6148" max="6148" width="19.140625" customWidth="1"/>
    <col min="6401" max="6401" width="23.42578125" customWidth="1"/>
    <col min="6402" max="6402" width="14.140625" customWidth="1"/>
    <col min="6404" max="6404" width="19.140625" customWidth="1"/>
    <col min="6657" max="6657" width="23.42578125" customWidth="1"/>
    <col min="6658" max="6658" width="14.140625" customWidth="1"/>
    <col min="6660" max="6660" width="19.140625" customWidth="1"/>
    <col min="6913" max="6913" width="23.42578125" customWidth="1"/>
    <col min="6914" max="6914" width="14.140625" customWidth="1"/>
    <col min="6916" max="6916" width="19.140625" customWidth="1"/>
    <col min="7169" max="7169" width="23.42578125" customWidth="1"/>
    <col min="7170" max="7170" width="14.140625" customWidth="1"/>
    <col min="7172" max="7172" width="19.140625" customWidth="1"/>
    <col min="7425" max="7425" width="23.42578125" customWidth="1"/>
    <col min="7426" max="7426" width="14.140625" customWidth="1"/>
    <col min="7428" max="7428" width="19.140625" customWidth="1"/>
    <col min="7681" max="7681" width="23.42578125" customWidth="1"/>
    <col min="7682" max="7682" width="14.140625" customWidth="1"/>
    <col min="7684" max="7684" width="19.140625" customWidth="1"/>
    <col min="7937" max="7937" width="23.42578125" customWidth="1"/>
    <col min="7938" max="7938" width="14.140625" customWidth="1"/>
    <col min="7940" max="7940" width="19.140625" customWidth="1"/>
    <col min="8193" max="8193" width="23.42578125" customWidth="1"/>
    <col min="8194" max="8194" width="14.140625" customWidth="1"/>
    <col min="8196" max="8196" width="19.140625" customWidth="1"/>
    <col min="8449" max="8449" width="23.42578125" customWidth="1"/>
    <col min="8450" max="8450" width="14.140625" customWidth="1"/>
    <col min="8452" max="8452" width="19.140625" customWidth="1"/>
    <col min="8705" max="8705" width="23.42578125" customWidth="1"/>
    <col min="8706" max="8706" width="14.140625" customWidth="1"/>
    <col min="8708" max="8708" width="19.140625" customWidth="1"/>
    <col min="8961" max="8961" width="23.42578125" customWidth="1"/>
    <col min="8962" max="8962" width="14.140625" customWidth="1"/>
    <col min="8964" max="8964" width="19.140625" customWidth="1"/>
    <col min="9217" max="9217" width="23.42578125" customWidth="1"/>
    <col min="9218" max="9218" width="14.140625" customWidth="1"/>
    <col min="9220" max="9220" width="19.140625" customWidth="1"/>
    <col min="9473" max="9473" width="23.42578125" customWidth="1"/>
    <col min="9474" max="9474" width="14.140625" customWidth="1"/>
    <col min="9476" max="9476" width="19.140625" customWidth="1"/>
    <col min="9729" max="9729" width="23.42578125" customWidth="1"/>
    <col min="9730" max="9730" width="14.140625" customWidth="1"/>
    <col min="9732" max="9732" width="19.140625" customWidth="1"/>
    <col min="9985" max="9985" width="23.42578125" customWidth="1"/>
    <col min="9986" max="9986" width="14.140625" customWidth="1"/>
    <col min="9988" max="9988" width="19.140625" customWidth="1"/>
    <col min="10241" max="10241" width="23.42578125" customWidth="1"/>
    <col min="10242" max="10242" width="14.140625" customWidth="1"/>
    <col min="10244" max="10244" width="19.140625" customWidth="1"/>
    <col min="10497" max="10497" width="23.42578125" customWidth="1"/>
    <col min="10498" max="10498" width="14.140625" customWidth="1"/>
    <col min="10500" max="10500" width="19.140625" customWidth="1"/>
    <col min="10753" max="10753" width="23.42578125" customWidth="1"/>
    <col min="10754" max="10754" width="14.140625" customWidth="1"/>
    <col min="10756" max="10756" width="19.140625" customWidth="1"/>
    <col min="11009" max="11009" width="23.42578125" customWidth="1"/>
    <col min="11010" max="11010" width="14.140625" customWidth="1"/>
    <col min="11012" max="11012" width="19.140625" customWidth="1"/>
    <col min="11265" max="11265" width="23.42578125" customWidth="1"/>
    <col min="11266" max="11266" width="14.140625" customWidth="1"/>
    <col min="11268" max="11268" width="19.140625" customWidth="1"/>
    <col min="11521" max="11521" width="23.42578125" customWidth="1"/>
    <col min="11522" max="11522" width="14.140625" customWidth="1"/>
    <col min="11524" max="11524" width="19.140625" customWidth="1"/>
    <col min="11777" max="11777" width="23.42578125" customWidth="1"/>
    <col min="11778" max="11778" width="14.140625" customWidth="1"/>
    <col min="11780" max="11780" width="19.140625" customWidth="1"/>
    <col min="12033" max="12033" width="23.42578125" customWidth="1"/>
    <col min="12034" max="12034" width="14.140625" customWidth="1"/>
    <col min="12036" max="12036" width="19.140625" customWidth="1"/>
    <col min="12289" max="12289" width="23.42578125" customWidth="1"/>
    <col min="12290" max="12290" width="14.140625" customWidth="1"/>
    <col min="12292" max="12292" width="19.140625" customWidth="1"/>
    <col min="12545" max="12545" width="23.42578125" customWidth="1"/>
    <col min="12546" max="12546" width="14.140625" customWidth="1"/>
    <col min="12548" max="12548" width="19.140625" customWidth="1"/>
    <col min="12801" max="12801" width="23.42578125" customWidth="1"/>
    <col min="12802" max="12802" width="14.140625" customWidth="1"/>
    <col min="12804" max="12804" width="19.140625" customWidth="1"/>
    <col min="13057" max="13057" width="23.42578125" customWidth="1"/>
    <col min="13058" max="13058" width="14.140625" customWidth="1"/>
    <col min="13060" max="13060" width="19.140625" customWidth="1"/>
    <col min="13313" max="13313" width="23.42578125" customWidth="1"/>
    <col min="13314" max="13314" width="14.140625" customWidth="1"/>
    <col min="13316" max="13316" width="19.140625" customWidth="1"/>
    <col min="13569" max="13569" width="23.42578125" customWidth="1"/>
    <col min="13570" max="13570" width="14.140625" customWidth="1"/>
    <col min="13572" max="13572" width="19.140625" customWidth="1"/>
    <col min="13825" max="13825" width="23.42578125" customWidth="1"/>
    <col min="13826" max="13826" width="14.140625" customWidth="1"/>
    <col min="13828" max="13828" width="19.140625" customWidth="1"/>
    <col min="14081" max="14081" width="23.42578125" customWidth="1"/>
    <col min="14082" max="14082" width="14.140625" customWidth="1"/>
    <col min="14084" max="14084" width="19.140625" customWidth="1"/>
    <col min="14337" max="14337" width="23.42578125" customWidth="1"/>
    <col min="14338" max="14338" width="14.140625" customWidth="1"/>
    <col min="14340" max="14340" width="19.140625" customWidth="1"/>
    <col min="14593" max="14593" width="23.42578125" customWidth="1"/>
    <col min="14594" max="14594" width="14.140625" customWidth="1"/>
    <col min="14596" max="14596" width="19.140625" customWidth="1"/>
    <col min="14849" max="14849" width="23.42578125" customWidth="1"/>
    <col min="14850" max="14850" width="14.140625" customWidth="1"/>
    <col min="14852" max="14852" width="19.140625" customWidth="1"/>
    <col min="15105" max="15105" width="23.42578125" customWidth="1"/>
    <col min="15106" max="15106" width="14.140625" customWidth="1"/>
    <col min="15108" max="15108" width="19.140625" customWidth="1"/>
    <col min="15361" max="15361" width="23.42578125" customWidth="1"/>
    <col min="15362" max="15362" width="14.140625" customWidth="1"/>
    <col min="15364" max="15364" width="19.140625" customWidth="1"/>
    <col min="15617" max="15617" width="23.42578125" customWidth="1"/>
    <col min="15618" max="15618" width="14.140625" customWidth="1"/>
    <col min="15620" max="15620" width="19.140625" customWidth="1"/>
    <col min="15873" max="15873" width="23.42578125" customWidth="1"/>
    <col min="15874" max="15874" width="14.140625" customWidth="1"/>
    <col min="15876" max="15876" width="19.140625" customWidth="1"/>
    <col min="16129" max="16129" width="23.42578125" customWidth="1"/>
    <col min="16130" max="16130" width="14.140625" customWidth="1"/>
    <col min="16132" max="16132" width="19.140625" customWidth="1"/>
  </cols>
  <sheetData>
    <row r="1" spans="1:4" ht="15" customHeight="1" x14ac:dyDescent="0.2">
      <c r="A1" s="42" t="s">
        <v>0</v>
      </c>
      <c r="B1" s="42"/>
      <c r="C1" s="42"/>
      <c r="D1" s="42"/>
    </row>
    <row r="2" spans="1:4" ht="15" customHeight="1" x14ac:dyDescent="0.2">
      <c r="A2" s="42"/>
      <c r="B2" s="42"/>
      <c r="C2" s="42"/>
      <c r="D2" s="42"/>
    </row>
    <row r="3" spans="1:4" ht="15" customHeight="1" x14ac:dyDescent="0.2">
      <c r="A3" s="42"/>
      <c r="B3" s="42"/>
      <c r="C3" s="42"/>
      <c r="D3" s="42"/>
    </row>
    <row r="4" spans="1:4" ht="18.75" customHeight="1" x14ac:dyDescent="0.2">
      <c r="A4" s="42"/>
      <c r="B4" s="42"/>
      <c r="C4" s="42"/>
      <c r="D4" s="42"/>
    </row>
    <row r="5" spans="1:4" ht="18.75" customHeight="1" x14ac:dyDescent="0.2">
      <c r="A5" s="42"/>
      <c r="B5" s="42"/>
      <c r="C5" s="42"/>
      <c r="D5" s="42"/>
    </row>
    <row r="6" spans="1:4" ht="15" customHeight="1" thickBot="1" x14ac:dyDescent="0.25">
      <c r="A6" s="42"/>
      <c r="B6" s="42"/>
      <c r="C6" s="42"/>
      <c r="D6" s="42"/>
    </row>
    <row r="7" spans="1:4" ht="20.25" x14ac:dyDescent="0.3">
      <c r="A7" s="43" t="s">
        <v>1</v>
      </c>
      <c r="B7" s="44"/>
      <c r="C7" s="44"/>
      <c r="D7" s="45"/>
    </row>
    <row r="8" spans="1:4" ht="15" x14ac:dyDescent="0.25">
      <c r="A8" s="1"/>
      <c r="B8" s="2"/>
      <c r="C8" s="2"/>
      <c r="D8" s="3"/>
    </row>
    <row r="9" spans="1:4" ht="15" x14ac:dyDescent="0.25">
      <c r="A9" s="1"/>
      <c r="B9" s="2"/>
      <c r="C9" s="2"/>
      <c r="D9" s="3"/>
    </row>
    <row r="10" spans="1:4" ht="15" x14ac:dyDescent="0.25">
      <c r="A10" s="1"/>
      <c r="B10" s="2"/>
      <c r="C10" s="2"/>
      <c r="D10" s="3"/>
    </row>
    <row r="11" spans="1:4" ht="15" x14ac:dyDescent="0.25">
      <c r="A11" s="1"/>
      <c r="B11" s="2"/>
      <c r="C11" s="2"/>
      <c r="D11" s="3"/>
    </row>
    <row r="12" spans="1:4" ht="14.25" x14ac:dyDescent="0.2">
      <c r="A12" s="46" t="s">
        <v>2</v>
      </c>
      <c r="B12" s="47"/>
      <c r="C12" s="4" t="s">
        <v>3</v>
      </c>
      <c r="D12" s="5" t="s">
        <v>4</v>
      </c>
    </row>
    <row r="13" spans="1:4" ht="15" x14ac:dyDescent="0.25">
      <c r="A13" s="6" t="s">
        <v>5</v>
      </c>
      <c r="B13" s="7"/>
      <c r="C13" s="8"/>
      <c r="D13" s="9"/>
    </row>
    <row r="14" spans="1:4" ht="15" x14ac:dyDescent="0.25">
      <c r="A14" s="10"/>
      <c r="B14" s="11"/>
      <c r="C14" s="12"/>
      <c r="D14" s="13"/>
    </row>
    <row r="15" spans="1:4" ht="15" x14ac:dyDescent="0.25">
      <c r="A15" s="14" t="s">
        <v>6</v>
      </c>
      <c r="B15" s="11"/>
      <c r="C15" s="12">
        <v>4.8999999999999998E-3</v>
      </c>
      <c r="D15" s="13">
        <v>4.7999999999999996E-3</v>
      </c>
    </row>
    <row r="16" spans="1:4" ht="15" x14ac:dyDescent="0.25">
      <c r="A16" s="14" t="s">
        <v>7</v>
      </c>
      <c r="B16" s="15"/>
      <c r="C16" s="16">
        <v>1.3899999999999999E-2</v>
      </c>
      <c r="D16" s="17">
        <v>8.5000000000000006E-3</v>
      </c>
    </row>
    <row r="17" spans="1:4" ht="15" x14ac:dyDescent="0.25">
      <c r="A17" s="14" t="s">
        <v>8</v>
      </c>
      <c r="B17" s="15"/>
      <c r="C17" s="16">
        <v>4.9299999999999997E-2</v>
      </c>
      <c r="D17" s="17">
        <v>3.4500000000000003E-2</v>
      </c>
    </row>
    <row r="18" spans="1:4" ht="15" x14ac:dyDescent="0.2">
      <c r="A18" s="18"/>
      <c r="B18" s="19"/>
      <c r="C18" s="20"/>
      <c r="D18" s="21"/>
    </row>
    <row r="19" spans="1:4" ht="15" x14ac:dyDescent="0.25">
      <c r="A19" s="14" t="s">
        <v>9</v>
      </c>
      <c r="B19" s="15"/>
      <c r="C19" s="16">
        <v>9.9000000000000008E-3</v>
      </c>
      <c r="D19" s="17">
        <v>8.5000000000000006E-3</v>
      </c>
    </row>
    <row r="20" spans="1:4" ht="15" x14ac:dyDescent="0.25">
      <c r="A20" s="14"/>
      <c r="B20" s="15"/>
      <c r="C20" s="8"/>
      <c r="D20" s="13"/>
    </row>
    <row r="21" spans="1:4" ht="15" x14ac:dyDescent="0.25">
      <c r="A21" s="14" t="s">
        <v>10</v>
      </c>
      <c r="B21" s="15"/>
      <c r="C21" s="16">
        <v>8.0399999999999999E-2</v>
      </c>
      <c r="D21" s="17">
        <v>5.11E-2</v>
      </c>
    </row>
    <row r="22" spans="1:4" ht="15" x14ac:dyDescent="0.25">
      <c r="A22" s="22"/>
      <c r="B22" s="23"/>
      <c r="C22" s="24"/>
      <c r="D22" s="25"/>
    </row>
    <row r="23" spans="1:4" ht="15" x14ac:dyDescent="0.25">
      <c r="A23" s="26" t="s">
        <v>11</v>
      </c>
      <c r="B23" s="27"/>
      <c r="C23" s="24"/>
      <c r="D23" s="25"/>
    </row>
    <row r="24" spans="1:4" ht="15" x14ac:dyDescent="0.25">
      <c r="A24" s="14" t="s">
        <v>12</v>
      </c>
      <c r="B24" s="15"/>
      <c r="C24" s="16">
        <v>0.03</v>
      </c>
      <c r="D24" s="17">
        <v>0.03</v>
      </c>
    </row>
    <row r="25" spans="1:4" ht="15" x14ac:dyDescent="0.25">
      <c r="A25" s="14" t="s">
        <v>13</v>
      </c>
      <c r="B25" s="15"/>
      <c r="C25" s="16">
        <v>6.4999999999999997E-3</v>
      </c>
      <c r="D25" s="17">
        <v>6.4999999999999997E-3</v>
      </c>
    </row>
    <row r="26" spans="1:4" ht="15" x14ac:dyDescent="0.25">
      <c r="A26" s="14" t="s">
        <v>14</v>
      </c>
      <c r="B26" s="15"/>
      <c r="C26" s="28">
        <v>0.03</v>
      </c>
      <c r="D26" s="29">
        <v>0</v>
      </c>
    </row>
    <row r="27" spans="1:4" ht="15" x14ac:dyDescent="0.25">
      <c r="A27" s="14" t="s">
        <v>15</v>
      </c>
      <c r="B27" s="15"/>
      <c r="C27" s="30">
        <v>4.4999999999999998E-2</v>
      </c>
      <c r="D27" s="17">
        <v>4.4999999999999998E-2</v>
      </c>
    </row>
    <row r="28" spans="1:4" ht="15" x14ac:dyDescent="0.25">
      <c r="A28" s="14" t="s">
        <v>16</v>
      </c>
      <c r="B28" s="15"/>
      <c r="C28" s="31">
        <f>SUM(C24:C27)</f>
        <v>0.1115</v>
      </c>
      <c r="D28" s="13">
        <f>SUM(D24:D27)</f>
        <v>8.1499999999999989E-2</v>
      </c>
    </row>
    <row r="29" spans="1:4" ht="15" x14ac:dyDescent="0.25">
      <c r="A29" s="22"/>
      <c r="B29" s="23"/>
      <c r="C29" s="24"/>
      <c r="D29" s="32"/>
    </row>
    <row r="30" spans="1:4" ht="15" thickBot="1" x14ac:dyDescent="0.25">
      <c r="A30" s="33" t="s">
        <v>17</v>
      </c>
      <c r="B30" s="34"/>
      <c r="C30" s="35">
        <f>((1+C17+C15+C16)*(1+C19)*(1+C21))/(1-C28)-1</f>
        <v>0.31164839040630277</v>
      </c>
      <c r="D30" s="36">
        <f>(((1+D17+D15+D16)*(1+D19)*(1+D21))/(1-D28)-1)-0.0001</f>
        <v>0.20915856497550323</v>
      </c>
    </row>
    <row r="31" spans="1:4" ht="15" x14ac:dyDescent="0.25">
      <c r="A31" s="48" t="s">
        <v>18</v>
      </c>
      <c r="B31" s="48"/>
      <c r="C31" s="48"/>
      <c r="D31" s="48"/>
    </row>
    <row r="32" spans="1:4" ht="15" x14ac:dyDescent="0.25">
      <c r="A32" s="37"/>
      <c r="B32" s="38"/>
      <c r="C32" s="37"/>
      <c r="D32" s="37"/>
    </row>
    <row r="33" spans="1:4" ht="15" x14ac:dyDescent="0.25">
      <c r="A33" s="39"/>
      <c r="B33" s="40" t="s">
        <v>19</v>
      </c>
      <c r="C33" s="40"/>
      <c r="D33" s="40"/>
    </row>
    <row r="34" spans="1:4" ht="15" x14ac:dyDescent="0.25">
      <c r="A34" s="39"/>
      <c r="B34" s="40" t="s">
        <v>20</v>
      </c>
      <c r="C34" s="40"/>
      <c r="D34" s="40"/>
    </row>
    <row r="35" spans="1:4" ht="15" x14ac:dyDescent="0.25">
      <c r="A35" s="39"/>
      <c r="B35" s="40" t="s">
        <v>21</v>
      </c>
      <c r="C35" s="40"/>
      <c r="D35" s="40"/>
    </row>
    <row r="36" spans="1:4" ht="15" x14ac:dyDescent="0.25">
      <c r="A36" s="39"/>
      <c r="B36" s="40" t="s">
        <v>22</v>
      </c>
      <c r="C36" s="40"/>
      <c r="D36" s="40"/>
    </row>
    <row r="37" spans="1:4" ht="15" x14ac:dyDescent="0.25">
      <c r="A37" s="39"/>
      <c r="B37" s="40" t="s">
        <v>23</v>
      </c>
      <c r="C37" s="40"/>
      <c r="D37" s="40"/>
    </row>
    <row r="38" spans="1:4" ht="15" x14ac:dyDescent="0.25">
      <c r="A38" s="39"/>
      <c r="B38" s="40" t="s">
        <v>24</v>
      </c>
      <c r="C38" s="40"/>
      <c r="D38" s="40"/>
    </row>
    <row r="39" spans="1:4" ht="15" x14ac:dyDescent="0.25">
      <c r="A39" s="39"/>
      <c r="B39" s="40" t="s">
        <v>25</v>
      </c>
      <c r="C39" s="40"/>
      <c r="D39" s="40"/>
    </row>
    <row r="40" spans="1:4" ht="15" x14ac:dyDescent="0.25">
      <c r="A40" s="39"/>
      <c r="B40" s="40" t="s">
        <v>26</v>
      </c>
      <c r="C40" s="40"/>
      <c r="D40" s="40"/>
    </row>
    <row r="41" spans="1:4" ht="15" x14ac:dyDescent="0.25">
      <c r="A41" s="37"/>
      <c r="B41" s="38"/>
      <c r="C41" s="37"/>
      <c r="D41" s="41"/>
    </row>
  </sheetData>
  <mergeCells count="4">
    <mergeCell ref="A1:D6"/>
    <mergeCell ref="A7:D7"/>
    <mergeCell ref="A12:B12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firstPageNumber="60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</dc:creator>
  <cp:lastModifiedBy>LOG</cp:lastModifiedBy>
  <cp:lastPrinted>2025-10-15T13:45:34Z</cp:lastPrinted>
  <dcterms:created xsi:type="dcterms:W3CDTF">2025-08-01T15:32:17Z</dcterms:created>
  <dcterms:modified xsi:type="dcterms:W3CDTF">2025-10-15T13:45:42Z</dcterms:modified>
</cp:coreProperties>
</file>